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5 三审（已修复）/"/>
    </mc:Choice>
  </mc:AlternateContent>
  <xr:revisionPtr revIDLastSave="0" documentId="13_ncr:1_{2E528681-2CB7-3D45-B7B4-3DD11FB54EAE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6" i="1" l="1"/>
  <c r="E62" i="1"/>
  <c r="E38" i="1"/>
  <c r="E13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FFFCB605ED54A43BAAFEEE029260F87" descr="手写签名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7765" cy="7546975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<sst xmlns="http://schemas.openxmlformats.org/spreadsheetml/2006/main" count="87" uniqueCount="84">
  <si>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</si>
  <si>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</si>
  <si>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姓名</t>
  </si>
  <si>
    <t>李佳颖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</si>
  <si>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</si>
  <si>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</si>
  <si>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</si>
  <si>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</si>
  <si>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</si>
  <si>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</si>
  <si>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</si>
  <si>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</si>
  <si>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</si>
  <si>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</si>
  <si>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</si>
  <si>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</si>
  <si>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</si>
  <si>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</si>
  <si>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</si>
  <si>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</si>
  <si>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</si>
  <si>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</si>
  <si>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10.5"/>
        <color rgb="FF262626"/>
        <rFont val="宋体"/>
        <family val="3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family val="3"/>
        <charset val="134"/>
      </rPr>
      <t>艺术设计学院国旗下的思政课升旗仪式活动</t>
    </r>
    <r>
      <rPr>
        <sz val="10.5"/>
        <color rgb="FF262626"/>
        <rFont val="Segoe UI"/>
        <family val="2"/>
      </rPr>
      <t>5.11</t>
    </r>
  </si>
  <si>
    <t>2.2学生骨干认证   
（上限10分，原则上最多认证3个）</t>
  </si>
  <si>
    <t>艺术设计学院基层班级班委</t>
  </si>
  <si>
    <t>艺术设计学院学生会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</si>
  <si>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</si>
  <si>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</si>
  <si>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</si>
  <si>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</si>
  <si>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</si>
  <si>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</si>
  <si>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</si>
  <si>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</si>
  <si>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</si>
  <si>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</si>
  <si>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</si>
  <si>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</si>
  <si>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</si>
  <si>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</si>
  <si>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</si>
  <si>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</si>
  <si>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</si>
  <si>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艺术设计学院-秋季新生运动会团体项目-10.25（障碍接力）</t>
  </si>
  <si>
    <t>综素-25-26艺术设计学院-春季运动会团体项目-04.24（障碍接力）</t>
  </si>
  <si>
    <t>综素-25-26艺术设计学院-趣味户外素质拓展-10.25</t>
  </si>
  <si>
    <t>4.2体育类活动参与</t>
  </si>
  <si>
    <t>A类</t>
  </si>
  <si>
    <t>B类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</si>
  <si>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</si>
  <si>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</si>
  <si>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</si>
  <si>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</si>
  <si>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</si>
  <si>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</si>
  <si>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</si>
  <si>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</si>
  <si>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综素-25-26年度艺术设计学院四六级打卡活动2026.5.3</t>
  </si>
  <si>
    <t>综素-25-26艺术设计学院-十佳歌手大赛海选-03.05</t>
  </si>
  <si>
    <t>综素-25-26艺术设计学院-元旦游园会-12.29</t>
  </si>
  <si>
    <t>综素-25-26艺术设计学院-五月的花海合唱-05.01</t>
  </si>
  <si>
    <t>综素-25-26艺术设计学院-设计·手工艺大赛-4.20</t>
  </si>
  <si>
    <t>综素-25-26-艺术设计学院艺术设计学院特色文创冰箱贴设计大赛4.22</t>
  </si>
  <si>
    <t>综素-25-26艺术设计学院-林影服饰设计大赛-05.27</t>
  </si>
  <si>
    <t>综素-25-26艺术设计学院“艺润心林，暖启新阳”寒假心理健康艺术打卡活动2026.2.13-2026.3.9</t>
  </si>
  <si>
    <t>综素-25-26年度艺术设计学院心理情景剧</t>
  </si>
  <si>
    <t>5.2文艺类活动参与</t>
  </si>
  <si>
    <t>综素-25-26艺术设计学院-春季运动会风采展正式-04.24</t>
  </si>
  <si>
    <t>综素-25-26艺术设计学院-秋季新生运动会方阵-10.25</t>
  </si>
  <si>
    <t>综素-25-26艺术设计学院艺步换景·绘心之旅（奥森）5.7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</si>
  <si>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</si>
  <si>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</si>
  <si>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</si>
  <si>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</si>
  <si>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</si>
  <si>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</si>
  <si>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</si>
  <si>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</si>
  <si>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</si>
  <si>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</si>
  <si>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</si>
  <si>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</si>
  <si>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</si>
  <si>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计算为12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</si>
</sst>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000000"/>
      <name val="宋体"/>
      <family val="3"/>
      <charset val="134"/>
    </font>
    <font>
      <sz val="10.5"/>
      <color rgb="FF262626"/>
      <name val="宋体"/>
      <family val="3"/>
      <charset val="134"/>
    </font>
    <font>
      <sz val="10.5"/>
      <color rgb="FF262626"/>
      <name val="Segoe UI"/>
      <family val="2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262626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8" fillId="0" borderId="8" xfId="0" applyFont="1" applyBorder="1">
      <alignment vertical="center"/>
    </xf>
    <xf numFmtId="0" fontId="9" fillId="0" borderId="8" xfId="0" applyFont="1" applyBorder="1">
      <alignment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11" fillId="5" borderId="8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 wrapText="1"/>
    </xf>
    <xf numFmtId="0" fontId="13" fillId="2" borderId="8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0" fontId="16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 wrapText="1"/>
    </xf>
    <xf numFmtId="0" fontId="14" fillId="2" borderId="8" xfId="0" applyNumberFormat="1" applyFont="1" applyFill="1" applyBorder="1" applyAlignment="1">
      <alignment horizontal="center" vertical="center" wrapText="1"/>
    </xf>
    <xf numFmtId="0" fontId="15" fillId="2" borderId="8" xfId="0" applyNumberFormat="1" applyFont="1" applyFill="1" applyBorder="1" applyAlignment="1">
      <alignment horizontal="center" vertical="center" wrapText="1"/>
    </xf>
    <xf numFmtId="0" fontId="15" fillId="2" borderId="6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13" fillId="2" borderId="29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0" fontId="15" fillId="2" borderId="29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5" fillId="2" borderId="32" xfId="0" applyNumberFormat="1" applyFont="1" applyFill="1" applyBorder="1" applyAlignment="1">
      <alignment horizontal="center" vertical="center"/>
    </xf>
    <xf numFmtId="0" fontId="15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7" fillId="2" borderId="33" xfId="0" applyNumberFormat="1" applyFont="1" applyFill="1" applyBorder="1" applyAlignment="1">
      <alignment horizontal="center" vertical="center" wrapText="1"/>
    </xf>
    <xf numFmtId="49" fontId="15" fillId="2" borderId="8" xfId="0" applyNumberFormat="1" applyFont="1" applyFill="1" applyBorder="1" applyAlignment="1">
      <alignment horizontal="center" vertical="center" wrapText="1"/>
    </xf>
    <xf numFmtId="49" fontId="15" fillId="2" borderId="33" xfId="0" applyNumberFormat="1" applyFont="1" applyFill="1" applyBorder="1" applyAlignment="1">
      <alignment horizontal="center" vertical="center"/>
    </xf>
    <xf numFmtId="0" fontId="15" fillId="2" borderId="31" xfId="0" applyNumberFormat="1" applyFont="1" applyFill="1" applyBorder="1" applyAlignment="1">
      <alignment horizontal="center" vertical="center"/>
    </xf>
    <xf numFmtId="0" fontId="15" fillId="2" borderId="36" xfId="0" applyNumberFormat="1" applyFont="1" applyFill="1" applyBorder="1" applyAlignment="1">
      <alignment horizontal="center" vertical="center"/>
    </xf>
    <xf numFmtId="0" fontId="18" fillId="2" borderId="8" xfId="0" applyNumberFormat="1" applyFont="1" applyFill="1" applyBorder="1" applyAlignment="1">
      <alignment horizontal="center" vertical="center"/>
    </xf>
    <xf numFmtId="0" fontId="20" fillId="2" borderId="33" xfId="0" applyNumberFormat="1" applyFont="1" applyFill="1" applyBorder="1" applyAlignment="1">
      <alignment horizontal="center" vertical="center"/>
    </xf>
    <xf numFmtId="0" fontId="18" fillId="2" borderId="33" xfId="0" applyNumberFormat="1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8" fillId="5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10" fillId="6" borderId="9" xfId="0" applyNumberFormat="1" applyFont="1" applyFill="1" applyBorder="1" applyAlignment="1">
      <alignment horizontal="center" vertical="center" wrapText="1"/>
    </xf>
    <xf numFmtId="49" fontId="10" fillId="6" borderId="10" xfId="0" applyNumberFormat="1" applyFont="1" applyFill="1" applyBorder="1" applyAlignment="1">
      <alignment horizontal="center" vertical="center" wrapText="1"/>
    </xf>
    <xf numFmtId="49" fontId="10" fillId="6" borderId="12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>
      <alignment vertical="center"/>
    </xf>
    <xf numFmtId="49" fontId="1" fillId="0" borderId="13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>
      <alignment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>
      <alignment vertical="center"/>
    </xf>
    <xf numFmtId="49" fontId="3" fillId="0" borderId="13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center" vertical="center"/>
    </xf>
    <xf numFmtId="0" fontId="16" fillId="0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9"/>
  <sheetViews>
    <sheetView showGridLines="0" tabSelected="1" view="pageBreakPreview" topLeftCell="A36" zoomScaleNormal="145" zoomScaleSheetLayoutView="150" workbookViewId="0">
      <selection activeCell="L59" sqref="L59"/>
    </sheetView>
  </sheetViews>
  <sheetFormatPr baseColWidth="10" defaultColWidth="9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41.5" style="4" customWidth="1"/>
    <col min="5" max="5" width="6.83203125" style="5" customWidth="1"/>
    <col min="6" max="8" width="6.6640625" style="5" customWidth="1"/>
    <col min="9" max="9" width="18.83203125" style="1" customWidth="1"/>
    <col min="10" max="252" width="8.6640625" style="1" customWidth="1"/>
  </cols>
  <sheetData>
    <row r="1" spans="1:252" ht="17">
      <c r="A1" s="97" t="s">
        <v>0</v>
      </c>
      <c r="B1" s="98"/>
      <c r="C1" s="98"/>
      <c r="D1" s="98"/>
      <c r="E1" s="98"/>
      <c r="F1" s="98"/>
      <c r="G1" s="98"/>
      <c r="H1" s="98"/>
      <c r="I1" s="99"/>
    </row>
    <row r="2" spans="1:252" ht="15">
      <c r="A2" s="6" t="s">
        <v>1</v>
      </c>
      <c r="B2" s="7"/>
      <c r="C2" s="8" t="s">
        <v>2</v>
      </c>
      <c r="D2" s="9" t="s">
        <v>3</v>
      </c>
      <c r="E2" s="30" t="s">
        <v>4</v>
      </c>
      <c r="F2" s="31"/>
      <c r="G2" s="30" t="s">
        <v>5</v>
      </c>
      <c r="H2" s="30" t="s">
        <v>6</v>
      </c>
      <c r="I2" s="51"/>
    </row>
    <row r="3" spans="1:252" ht="26">
      <c r="A3" s="10"/>
      <c r="B3" s="11" t="s">
        <v>7</v>
      </c>
      <c r="C3" s="11" t="s">
        <v>8</v>
      </c>
      <c r="D3" s="12" t="s">
        <v>9</v>
      </c>
      <c r="E3" s="32" t="s">
        <v>10</v>
      </c>
      <c r="F3" s="32" t="s">
        <v>11</v>
      </c>
      <c r="G3" s="32" t="s">
        <v>12</v>
      </c>
      <c r="H3" s="32" t="s">
        <v>13</v>
      </c>
      <c r="I3" s="18" t="s">
        <v>14</v>
      </c>
    </row>
    <row r="4" spans="1:252" ht="5" customHeight="1">
      <c r="A4" s="100"/>
      <c r="B4" s="101"/>
      <c r="C4" s="101"/>
      <c r="D4" s="101"/>
      <c r="E4" s="101"/>
      <c r="F4" s="101"/>
      <c r="G4" s="101"/>
      <c r="H4" s="101"/>
      <c r="I4" s="102"/>
    </row>
    <row r="5" spans="1:252" ht="25" customHeight="1">
      <c r="A5" s="13" t="s">
        <v>15</v>
      </c>
      <c r="B5" s="65"/>
      <c r="C5" s="67"/>
      <c r="D5" s="11" t="s">
        <v>16</v>
      </c>
      <c r="E5" s="32">
        <v>20</v>
      </c>
      <c r="F5" s="32">
        <v>20</v>
      </c>
      <c r="G5" s="32">
        <v>20</v>
      </c>
      <c r="H5" s="32">
        <v>20</v>
      </c>
      <c r="I5" s="11"/>
    </row>
    <row r="6" spans="1:252" ht="5" customHeight="1">
      <c r="A6" s="103"/>
      <c r="B6" s="83"/>
      <c r="C6" s="83"/>
      <c r="D6" s="83"/>
      <c r="E6" s="83"/>
      <c r="F6" s="83"/>
      <c r="G6" s="83"/>
      <c r="H6" s="83"/>
      <c r="I6" s="83"/>
    </row>
    <row r="7" spans="1:252" ht="15">
      <c r="A7" s="69" t="s">
        <v>17</v>
      </c>
      <c r="B7" s="74" t="s">
        <v>18</v>
      </c>
      <c r="C7" s="14" t="s">
        <v>19</v>
      </c>
      <c r="D7" s="15"/>
      <c r="E7" s="33"/>
      <c r="F7" s="34"/>
      <c r="G7" s="35"/>
      <c r="H7" s="36"/>
      <c r="I7" s="52"/>
    </row>
    <row r="8" spans="1:252" s="3" customFormat="1" ht="15">
      <c r="A8" s="69"/>
      <c r="B8" s="75"/>
      <c r="C8" s="14" t="s">
        <v>20</v>
      </c>
      <c r="D8" s="17"/>
      <c r="E8" s="37"/>
      <c r="F8" s="38"/>
      <c r="G8" s="39"/>
      <c r="H8" s="40"/>
      <c r="I8" s="53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6">
      <c r="A9" s="69"/>
      <c r="B9" s="75"/>
      <c r="C9" s="18" t="s">
        <v>21</v>
      </c>
      <c r="D9" s="19" t="s">
        <v>22</v>
      </c>
      <c r="E9" s="37">
        <v>0.5</v>
      </c>
      <c r="F9" s="38">
        <v>0.5</v>
      </c>
      <c r="G9" s="41">
        <v>0.5</v>
      </c>
      <c r="H9" s="60">
        <v>0.5</v>
      </c>
      <c r="I9" s="53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customHeight="1">
      <c r="A10" s="69"/>
      <c r="B10" s="76" t="s">
        <v>23</v>
      </c>
      <c r="C10" s="79"/>
      <c r="D10" s="19" t="s">
        <v>24</v>
      </c>
      <c r="E10" s="37">
        <v>1.5</v>
      </c>
      <c r="F10" s="38">
        <v>1.5</v>
      </c>
      <c r="G10" s="41">
        <v>1.5</v>
      </c>
      <c r="H10" s="60">
        <v>1.5</v>
      </c>
      <c r="I10" s="53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6">
      <c r="A11" s="69"/>
      <c r="B11" s="77"/>
      <c r="C11" s="80"/>
      <c r="D11" s="20" t="s">
        <v>25</v>
      </c>
      <c r="E11" s="37">
        <v>1.7</v>
      </c>
      <c r="F11" s="38">
        <v>1.7</v>
      </c>
      <c r="G11" s="41">
        <v>1.7</v>
      </c>
      <c r="H11" s="60">
        <v>1.7</v>
      </c>
      <c r="I11" s="53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s="3" customFormat="1" ht="15">
      <c r="A12" s="69"/>
      <c r="B12" s="74"/>
      <c r="C12" s="81"/>
      <c r="D12" s="17"/>
      <c r="E12" s="37"/>
      <c r="F12" s="38"/>
      <c r="G12" s="41"/>
      <c r="H12" s="60"/>
      <c r="I12" s="53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</row>
    <row r="13" spans="1:252" s="3" customFormat="1" ht="15">
      <c r="A13" s="69"/>
      <c r="B13" s="104" t="s">
        <v>26</v>
      </c>
      <c r="C13" s="105"/>
      <c r="D13" s="106"/>
      <c r="E13" s="37">
        <f>SUM(E9:E12)</f>
        <v>3.7</v>
      </c>
      <c r="F13" s="38">
        <v>3.7</v>
      </c>
      <c r="G13" s="41">
        <v>3.7</v>
      </c>
      <c r="H13" s="60">
        <v>3.7</v>
      </c>
      <c r="I13" s="53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  <c r="GN13" s="54"/>
      <c r="GO13" s="54"/>
      <c r="GP13" s="54"/>
      <c r="GQ13" s="54"/>
      <c r="GR13" s="54"/>
      <c r="GS13" s="54"/>
      <c r="GT13" s="54"/>
      <c r="GU13" s="54"/>
      <c r="GV13" s="54"/>
      <c r="GW13" s="54"/>
      <c r="GX13" s="54"/>
      <c r="GY13" s="54"/>
      <c r="GZ13" s="54"/>
      <c r="HA13" s="54"/>
      <c r="HB13" s="54"/>
      <c r="HC13" s="54"/>
      <c r="HD13" s="54"/>
      <c r="HE13" s="54"/>
      <c r="HF13" s="54"/>
      <c r="HG13" s="54"/>
      <c r="HH13" s="54"/>
      <c r="HI13" s="54"/>
      <c r="HJ13" s="54"/>
      <c r="HK13" s="54"/>
      <c r="HL13" s="54"/>
      <c r="HM13" s="54"/>
      <c r="HN13" s="54"/>
      <c r="HO13" s="54"/>
      <c r="HP13" s="54"/>
      <c r="HQ13" s="54"/>
      <c r="HR13" s="54"/>
      <c r="HS13" s="54"/>
      <c r="HT13" s="54"/>
      <c r="HU13" s="54"/>
      <c r="HV13" s="54"/>
      <c r="HW13" s="54"/>
      <c r="HX13" s="54"/>
      <c r="HY13" s="54"/>
      <c r="HZ13" s="54"/>
      <c r="IA13" s="54"/>
      <c r="IB13" s="54"/>
      <c r="IC13" s="54"/>
      <c r="ID13" s="54"/>
      <c r="IE13" s="54"/>
      <c r="IF13" s="54"/>
      <c r="IG13" s="54"/>
      <c r="IH13" s="54"/>
      <c r="II13" s="54"/>
      <c r="IJ13" s="54"/>
      <c r="IK13" s="54"/>
      <c r="IL13" s="54"/>
      <c r="IM13" s="54"/>
      <c r="IN13" s="54"/>
      <c r="IO13" s="54"/>
      <c r="IP13" s="54"/>
      <c r="IQ13" s="54"/>
      <c r="IR13" s="54"/>
    </row>
    <row r="14" spans="1:252" s="3" customFormat="1" ht="5" customHeight="1">
      <c r="A14" s="89"/>
      <c r="B14" s="89"/>
      <c r="C14" s="89"/>
      <c r="D14" s="89"/>
      <c r="E14" s="89"/>
      <c r="F14" s="89"/>
      <c r="G14" s="89"/>
      <c r="H14" s="89"/>
      <c r="I14" s="90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</row>
    <row r="15" spans="1:252" s="3" customFormat="1" ht="28">
      <c r="A15" s="70" t="s">
        <v>27</v>
      </c>
      <c r="B15" s="16" t="s">
        <v>28</v>
      </c>
      <c r="C15" s="21"/>
      <c r="D15" s="17"/>
      <c r="E15" s="42"/>
      <c r="F15" s="38"/>
      <c r="G15" s="39"/>
      <c r="H15" s="40"/>
      <c r="I15" s="53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  <c r="GN15" s="54"/>
      <c r="GO15" s="54"/>
      <c r="GP15" s="54"/>
      <c r="GQ15" s="54"/>
      <c r="GR15" s="54"/>
      <c r="GS15" s="54"/>
      <c r="GT15" s="54"/>
      <c r="GU15" s="54"/>
      <c r="GV15" s="54"/>
      <c r="GW15" s="54"/>
      <c r="GX15" s="54"/>
      <c r="GY15" s="54"/>
      <c r="GZ15" s="54"/>
      <c r="HA15" s="54"/>
      <c r="HB15" s="54"/>
      <c r="HC15" s="54"/>
      <c r="HD15" s="54"/>
      <c r="HE15" s="54"/>
      <c r="HF15" s="54"/>
      <c r="HG15" s="54"/>
      <c r="HH15" s="54"/>
      <c r="HI15" s="54"/>
      <c r="HJ15" s="54"/>
      <c r="HK15" s="54"/>
      <c r="HL15" s="54"/>
      <c r="HM15" s="54"/>
      <c r="HN15" s="54"/>
      <c r="HO15" s="54"/>
      <c r="HP15" s="54"/>
      <c r="HQ15" s="54"/>
      <c r="HR15" s="54"/>
      <c r="HS15" s="54"/>
      <c r="HT15" s="54"/>
      <c r="HU15" s="54"/>
      <c r="HV15" s="54"/>
      <c r="HW15" s="54"/>
      <c r="HX15" s="54"/>
      <c r="HY15" s="54"/>
      <c r="HZ15" s="54"/>
      <c r="IA15" s="54"/>
      <c r="IB15" s="54"/>
      <c r="IC15" s="54"/>
      <c r="ID15" s="54"/>
      <c r="IE15" s="54"/>
      <c r="IF15" s="54"/>
      <c r="IG15" s="54"/>
      <c r="IH15" s="54"/>
      <c r="II15" s="54"/>
      <c r="IJ15" s="54"/>
      <c r="IK15" s="54"/>
      <c r="IL15" s="54"/>
      <c r="IM15" s="54"/>
      <c r="IN15" s="54"/>
      <c r="IO15" s="54"/>
      <c r="IP15" s="54"/>
      <c r="IQ15" s="54"/>
      <c r="IR15" s="54"/>
    </row>
    <row r="16" spans="1:252" s="3" customFormat="1" ht="26">
      <c r="A16" s="71"/>
      <c r="B16" s="75" t="s">
        <v>29</v>
      </c>
      <c r="C16" s="18" t="s">
        <v>30</v>
      </c>
      <c r="D16" s="17"/>
      <c r="E16" s="42"/>
      <c r="F16" s="38"/>
      <c r="G16" s="39"/>
      <c r="H16" s="40"/>
      <c r="I16" s="53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</row>
    <row r="17" spans="1:252" s="3" customFormat="1" ht="39">
      <c r="A17" s="71"/>
      <c r="B17" s="78"/>
      <c r="C17" s="18" t="s">
        <v>31</v>
      </c>
      <c r="D17" s="17"/>
      <c r="E17" s="42"/>
      <c r="F17" s="38"/>
      <c r="G17" s="39"/>
      <c r="H17" s="40"/>
      <c r="I17" s="55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  <c r="GN17" s="54"/>
      <c r="GO17" s="54"/>
      <c r="GP17" s="54"/>
      <c r="GQ17" s="54"/>
      <c r="GR17" s="54"/>
      <c r="GS17" s="54"/>
      <c r="GT17" s="54"/>
      <c r="GU17" s="54"/>
      <c r="GV17" s="54"/>
      <c r="GW17" s="54"/>
      <c r="GX17" s="54"/>
      <c r="GY17" s="54"/>
      <c r="GZ17" s="54"/>
      <c r="HA17" s="54"/>
      <c r="HB17" s="54"/>
      <c r="HC17" s="54"/>
      <c r="HD17" s="54"/>
      <c r="HE17" s="54"/>
      <c r="HF17" s="54"/>
      <c r="HG17" s="54"/>
      <c r="HH17" s="54"/>
      <c r="HI17" s="54"/>
      <c r="HJ17" s="54"/>
      <c r="HK17" s="54"/>
      <c r="HL17" s="54"/>
      <c r="HM17" s="54"/>
      <c r="HN17" s="54"/>
      <c r="HO17" s="54"/>
      <c r="HP17" s="54"/>
      <c r="HQ17" s="54"/>
      <c r="HR17" s="54"/>
      <c r="HS17" s="54"/>
      <c r="HT17" s="54"/>
      <c r="HU17" s="54"/>
      <c r="HV17" s="54"/>
      <c r="HW17" s="54"/>
      <c r="HX17" s="54"/>
      <c r="HY17" s="54"/>
      <c r="HZ17" s="54"/>
      <c r="IA17" s="54"/>
      <c r="IB17" s="54"/>
      <c r="IC17" s="54"/>
      <c r="ID17" s="54"/>
      <c r="IE17" s="54"/>
      <c r="IF17" s="54"/>
      <c r="IG17" s="54"/>
      <c r="IH17" s="54"/>
      <c r="II17" s="54"/>
      <c r="IJ17" s="54"/>
      <c r="IK17" s="54"/>
      <c r="IL17" s="54"/>
      <c r="IM17" s="54"/>
      <c r="IN17" s="54"/>
      <c r="IO17" s="54"/>
      <c r="IP17" s="54"/>
      <c r="IQ17" s="54"/>
      <c r="IR17" s="54"/>
    </row>
    <row r="18" spans="1:252" s="3" customFormat="1" ht="39">
      <c r="A18" s="71"/>
      <c r="B18" s="78"/>
      <c r="C18" s="14" t="s">
        <v>32</v>
      </c>
      <c r="D18" s="22"/>
      <c r="E18" s="37"/>
      <c r="F18" s="43"/>
      <c r="G18" s="44"/>
      <c r="H18" s="45"/>
      <c r="I18" s="56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</row>
    <row r="19" spans="1:252" s="3" customFormat="1" ht="26">
      <c r="A19" s="71"/>
      <c r="B19" s="78"/>
      <c r="C19" s="18" t="s">
        <v>33</v>
      </c>
      <c r="D19" s="17"/>
      <c r="E19" s="42"/>
      <c r="F19" s="38"/>
      <c r="G19" s="39"/>
      <c r="H19" s="40"/>
      <c r="I19" s="53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  <c r="GN19" s="54"/>
      <c r="GO19" s="54"/>
      <c r="GP19" s="54"/>
      <c r="GQ19" s="54"/>
      <c r="GR19" s="54"/>
      <c r="GS19" s="54"/>
      <c r="GT19" s="54"/>
      <c r="GU19" s="54"/>
      <c r="GV19" s="54"/>
      <c r="GW19" s="54"/>
      <c r="GX19" s="54"/>
      <c r="GY19" s="54"/>
      <c r="GZ19" s="54"/>
      <c r="HA19" s="54"/>
      <c r="HB19" s="54"/>
      <c r="HC19" s="54"/>
      <c r="HD19" s="54"/>
      <c r="HE19" s="54"/>
      <c r="HF19" s="54"/>
      <c r="HG19" s="54"/>
      <c r="HH19" s="54"/>
      <c r="HI19" s="54"/>
      <c r="HJ19" s="54"/>
      <c r="HK19" s="54"/>
      <c r="HL19" s="54"/>
      <c r="HM19" s="54"/>
      <c r="HN19" s="54"/>
      <c r="HO19" s="54"/>
      <c r="HP19" s="54"/>
      <c r="HQ19" s="54"/>
      <c r="HR19" s="54"/>
      <c r="HS19" s="54"/>
      <c r="HT19" s="54"/>
      <c r="HU19" s="54"/>
      <c r="HV19" s="54"/>
      <c r="HW19" s="54"/>
      <c r="HX19" s="54"/>
      <c r="HY19" s="54"/>
      <c r="HZ19" s="54"/>
      <c r="IA19" s="54"/>
      <c r="IB19" s="54"/>
      <c r="IC19" s="54"/>
      <c r="ID19" s="54"/>
      <c r="IE19" s="54"/>
      <c r="IF19" s="54"/>
      <c r="IG19" s="54"/>
      <c r="IH19" s="54"/>
      <c r="II19" s="54"/>
      <c r="IJ19" s="54"/>
      <c r="IK19" s="54"/>
      <c r="IL19" s="54"/>
      <c r="IM19" s="54"/>
      <c r="IN19" s="54"/>
      <c r="IO19" s="54"/>
      <c r="IP19" s="54"/>
      <c r="IQ19" s="54"/>
      <c r="IR19" s="54"/>
    </row>
    <row r="20" spans="1:252" s="3" customFormat="1" ht="15">
      <c r="A20" s="71"/>
      <c r="B20" s="76" t="s">
        <v>34</v>
      </c>
      <c r="C20" s="22" t="s">
        <v>35</v>
      </c>
      <c r="D20" s="22"/>
      <c r="E20" s="42"/>
      <c r="F20" s="38"/>
      <c r="G20" s="39"/>
      <c r="H20" s="40"/>
      <c r="I20" s="57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</row>
    <row r="21" spans="1:252" s="3" customFormat="1" ht="15">
      <c r="A21" s="71"/>
      <c r="B21" s="77"/>
      <c r="C21" s="22" t="s">
        <v>36</v>
      </c>
      <c r="D21" s="22"/>
      <c r="E21" s="42"/>
      <c r="F21" s="38"/>
      <c r="G21" s="39"/>
      <c r="H21" s="40"/>
      <c r="I21" s="57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  <c r="GN21" s="54"/>
      <c r="GO21" s="54"/>
      <c r="GP21" s="54"/>
      <c r="GQ21" s="54"/>
      <c r="GR21" s="54"/>
      <c r="GS21" s="54"/>
      <c r="GT21" s="54"/>
      <c r="GU21" s="54"/>
      <c r="GV21" s="54"/>
      <c r="GW21" s="54"/>
      <c r="GX21" s="54"/>
      <c r="GY21" s="54"/>
      <c r="GZ21" s="54"/>
      <c r="HA21" s="54"/>
      <c r="HB21" s="54"/>
      <c r="HC21" s="54"/>
      <c r="HD21" s="54"/>
      <c r="HE21" s="54"/>
      <c r="HF21" s="54"/>
      <c r="HG21" s="54"/>
      <c r="HH21" s="54"/>
      <c r="HI21" s="54"/>
      <c r="HJ21" s="54"/>
      <c r="HK21" s="54"/>
      <c r="HL21" s="54"/>
      <c r="HM21" s="54"/>
      <c r="HN21" s="54"/>
      <c r="HO21" s="54"/>
      <c r="HP21" s="54"/>
      <c r="HQ21" s="54"/>
      <c r="HR21" s="54"/>
      <c r="HS21" s="54"/>
      <c r="HT21" s="54"/>
      <c r="HU21" s="54"/>
      <c r="HV21" s="54"/>
      <c r="HW21" s="54"/>
      <c r="HX21" s="54"/>
      <c r="HY21" s="54"/>
      <c r="HZ21" s="54"/>
      <c r="IA21" s="54"/>
      <c r="IB21" s="54"/>
      <c r="IC21" s="54"/>
      <c r="ID21" s="54"/>
      <c r="IE21" s="54"/>
      <c r="IF21" s="54"/>
      <c r="IG21" s="54"/>
      <c r="IH21" s="54"/>
      <c r="II21" s="54"/>
      <c r="IJ21" s="54"/>
      <c r="IK21" s="54"/>
      <c r="IL21" s="54"/>
      <c r="IM21" s="54"/>
      <c r="IN21" s="54"/>
      <c r="IO21" s="54"/>
      <c r="IP21" s="54"/>
      <c r="IQ21" s="54"/>
      <c r="IR21" s="54"/>
    </row>
    <row r="22" spans="1:252" s="3" customFormat="1" ht="15">
      <c r="A22" s="71"/>
      <c r="B22" s="77"/>
      <c r="C22" s="23" t="s">
        <v>37</v>
      </c>
      <c r="D22" s="23"/>
      <c r="E22" s="42"/>
      <c r="F22" s="38"/>
      <c r="G22" s="39"/>
      <c r="H22" s="40"/>
      <c r="I22" s="57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</row>
    <row r="23" spans="1:252" s="3" customFormat="1" ht="15">
      <c r="A23" s="71"/>
      <c r="B23" s="77"/>
      <c r="C23" s="24" t="s">
        <v>38</v>
      </c>
      <c r="D23" s="24"/>
      <c r="E23" s="42"/>
      <c r="F23" s="38"/>
      <c r="G23" s="39"/>
      <c r="H23" s="40"/>
      <c r="I23" s="57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  <c r="GN23" s="54"/>
      <c r="GO23" s="54"/>
      <c r="GP23" s="54"/>
      <c r="GQ23" s="54"/>
      <c r="GR23" s="54"/>
      <c r="GS23" s="54"/>
      <c r="GT23" s="54"/>
      <c r="GU23" s="54"/>
      <c r="GV23" s="54"/>
      <c r="GW23" s="54"/>
      <c r="GX23" s="54"/>
      <c r="GY23" s="54"/>
      <c r="GZ23" s="54"/>
      <c r="HA23" s="54"/>
      <c r="HB23" s="54"/>
      <c r="HC23" s="54"/>
      <c r="HD23" s="54"/>
      <c r="HE23" s="54"/>
      <c r="HF23" s="54"/>
      <c r="HG23" s="54"/>
      <c r="HH23" s="54"/>
      <c r="HI23" s="54"/>
      <c r="HJ23" s="54"/>
      <c r="HK23" s="54"/>
      <c r="HL23" s="54"/>
      <c r="HM23" s="54"/>
      <c r="HN23" s="54"/>
      <c r="HO23" s="54"/>
      <c r="HP23" s="54"/>
      <c r="HQ23" s="54"/>
      <c r="HR23" s="54"/>
      <c r="HS23" s="54"/>
      <c r="HT23" s="54"/>
      <c r="HU23" s="54"/>
      <c r="HV23" s="54"/>
      <c r="HW23" s="54"/>
      <c r="HX23" s="54"/>
      <c r="HY23" s="54"/>
      <c r="HZ23" s="54"/>
      <c r="IA23" s="54"/>
      <c r="IB23" s="54"/>
      <c r="IC23" s="54"/>
      <c r="ID23" s="54"/>
      <c r="IE23" s="54"/>
      <c r="IF23" s="54"/>
      <c r="IG23" s="54"/>
      <c r="IH23" s="54"/>
      <c r="II23" s="54"/>
      <c r="IJ23" s="54"/>
      <c r="IK23" s="54"/>
      <c r="IL23" s="54"/>
      <c r="IM23" s="54"/>
      <c r="IN23" s="54"/>
      <c r="IO23" s="54"/>
      <c r="IP23" s="54"/>
      <c r="IQ23" s="54"/>
      <c r="IR23" s="54"/>
    </row>
    <row r="24" spans="1:252" s="3" customFormat="1" ht="15">
      <c r="A24" s="71"/>
      <c r="B24" s="74"/>
      <c r="C24" s="24" t="s">
        <v>39</v>
      </c>
      <c r="D24" s="24"/>
      <c r="E24" s="42"/>
      <c r="F24" s="38"/>
      <c r="G24" s="39"/>
      <c r="H24" s="40"/>
      <c r="I24" s="57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</row>
    <row r="25" spans="1:252" s="3" customFormat="1" ht="18.5" customHeight="1">
      <c r="A25" s="71"/>
      <c r="B25" s="91" t="s">
        <v>40</v>
      </c>
      <c r="C25" s="92"/>
      <c r="D25" s="93"/>
      <c r="E25" s="42"/>
      <c r="F25" s="38"/>
      <c r="G25" s="39"/>
      <c r="H25" s="40"/>
      <c r="I25" s="55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  <c r="GN25" s="54"/>
      <c r="GO25" s="54"/>
      <c r="GP25" s="54"/>
      <c r="GQ25" s="54"/>
      <c r="GR25" s="54"/>
      <c r="GS25" s="54"/>
      <c r="GT25" s="54"/>
      <c r="GU25" s="54"/>
      <c r="GV25" s="54"/>
      <c r="GW25" s="54"/>
      <c r="GX25" s="54"/>
      <c r="GY25" s="54"/>
      <c r="GZ25" s="54"/>
      <c r="HA25" s="54"/>
      <c r="HB25" s="54"/>
      <c r="HC25" s="54"/>
      <c r="HD25" s="54"/>
      <c r="HE25" s="54"/>
      <c r="HF25" s="54"/>
      <c r="HG25" s="54"/>
      <c r="HH25" s="54"/>
      <c r="HI25" s="54"/>
      <c r="HJ25" s="54"/>
      <c r="HK25" s="54"/>
      <c r="HL25" s="54"/>
      <c r="HM25" s="54"/>
      <c r="HN25" s="54"/>
      <c r="HO25" s="54"/>
      <c r="HP25" s="54"/>
      <c r="HQ25" s="54"/>
      <c r="HR25" s="54"/>
      <c r="HS25" s="54"/>
      <c r="HT25" s="54"/>
      <c r="HU25" s="54"/>
      <c r="HV25" s="54"/>
      <c r="HW25" s="54"/>
      <c r="HX25" s="54"/>
      <c r="HY25" s="54"/>
      <c r="HZ25" s="54"/>
      <c r="IA25" s="54"/>
      <c r="IB25" s="54"/>
      <c r="IC25" s="54"/>
      <c r="ID25" s="54"/>
      <c r="IE25" s="54"/>
      <c r="IF25" s="54"/>
      <c r="IG25" s="54"/>
      <c r="IH25" s="54"/>
      <c r="II25" s="54"/>
      <c r="IJ25" s="54"/>
      <c r="IK25" s="54"/>
      <c r="IL25" s="54"/>
      <c r="IM25" s="54"/>
      <c r="IN25" s="54"/>
      <c r="IO25" s="54"/>
      <c r="IP25" s="54"/>
      <c r="IQ25" s="54"/>
      <c r="IR25" s="54"/>
    </row>
    <row r="26" spans="1:252" s="3" customFormat="1" ht="5" customHeight="1">
      <c r="A26" s="94"/>
      <c r="B26" s="95"/>
      <c r="C26" s="95"/>
      <c r="D26" s="95"/>
      <c r="E26" s="95"/>
      <c r="F26" s="95"/>
      <c r="G26" s="95"/>
      <c r="H26" s="95"/>
      <c r="I26" s="95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</row>
    <row r="27" spans="1:252" s="3" customFormat="1" ht="15">
      <c r="A27" s="70" t="s">
        <v>41</v>
      </c>
      <c r="B27" s="107" t="s">
        <v>42</v>
      </c>
      <c r="C27" s="108"/>
      <c r="D27" s="109" t="s">
        <v>43</v>
      </c>
      <c r="E27" s="121">
        <v>1.25</v>
      </c>
      <c r="F27" s="122">
        <v>0</v>
      </c>
      <c r="G27" s="123">
        <v>0</v>
      </c>
      <c r="H27" s="40">
        <v>1.25</v>
      </c>
      <c r="I27" s="53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  <c r="HB27" s="54"/>
      <c r="HC27" s="54"/>
      <c r="HD27" s="54"/>
      <c r="HE27" s="54"/>
      <c r="HF27" s="54"/>
      <c r="HG27" s="54"/>
      <c r="HH27" s="54"/>
      <c r="HI27" s="54"/>
      <c r="HJ27" s="54"/>
      <c r="HK27" s="54"/>
      <c r="HL27" s="54"/>
      <c r="HM27" s="54"/>
      <c r="HN27" s="54"/>
      <c r="HO27" s="54"/>
      <c r="HP27" s="54"/>
      <c r="HQ27" s="54"/>
      <c r="HR27" s="54"/>
      <c r="HS27" s="54"/>
      <c r="HT27" s="54"/>
      <c r="HU27" s="54"/>
      <c r="HV27" s="54"/>
      <c r="HW27" s="54"/>
      <c r="HX27" s="54"/>
      <c r="HY27" s="54"/>
      <c r="HZ27" s="54"/>
      <c r="IA27" s="54"/>
      <c r="IB27" s="54"/>
      <c r="IC27" s="54"/>
      <c r="ID27" s="54"/>
      <c r="IE27" s="54"/>
      <c r="IF27" s="54"/>
      <c r="IG27" s="54"/>
      <c r="IH27" s="54"/>
      <c r="II27" s="54"/>
      <c r="IJ27" s="54"/>
      <c r="IK27" s="54"/>
      <c r="IL27" s="54"/>
      <c r="IM27" s="54"/>
      <c r="IN27" s="54"/>
      <c r="IO27" s="54"/>
      <c r="IP27" s="54"/>
      <c r="IQ27" s="54"/>
      <c r="IR27" s="54"/>
    </row>
    <row r="28" spans="1:252" s="3" customFormat="1" ht="16">
      <c r="A28" s="71"/>
      <c r="B28" s="107"/>
      <c r="C28" s="110"/>
      <c r="D28" s="111" t="s">
        <v>44</v>
      </c>
      <c r="E28" s="121">
        <v>1.25</v>
      </c>
      <c r="F28" s="122"/>
      <c r="G28" s="123"/>
      <c r="H28" s="40">
        <v>1.25</v>
      </c>
      <c r="I28" s="53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</row>
    <row r="29" spans="1:252" s="3" customFormat="1" ht="15">
      <c r="A29" s="71"/>
      <c r="B29" s="107"/>
      <c r="C29" s="110"/>
      <c r="D29" s="109" t="s">
        <v>49</v>
      </c>
      <c r="E29" s="121">
        <v>0.5</v>
      </c>
      <c r="F29" s="122"/>
      <c r="G29" s="123"/>
      <c r="H29" s="40">
        <v>0.5</v>
      </c>
      <c r="I29" s="53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  <c r="GN29" s="54"/>
      <c r="GO29" s="54"/>
      <c r="GP29" s="54"/>
      <c r="GQ29" s="54"/>
      <c r="GR29" s="54"/>
      <c r="GS29" s="54"/>
      <c r="GT29" s="54"/>
      <c r="GU29" s="54"/>
      <c r="GV29" s="54"/>
      <c r="GW29" s="54"/>
      <c r="GX29" s="54"/>
      <c r="GY29" s="54"/>
      <c r="GZ29" s="54"/>
      <c r="HA29" s="54"/>
      <c r="HB29" s="54"/>
      <c r="HC29" s="54"/>
      <c r="HD29" s="54"/>
      <c r="HE29" s="54"/>
      <c r="HF29" s="54"/>
      <c r="HG29" s="54"/>
      <c r="HH29" s="54"/>
      <c r="HI29" s="54"/>
      <c r="HJ29" s="54"/>
      <c r="HK29" s="54"/>
      <c r="HL29" s="54"/>
      <c r="HM29" s="54"/>
      <c r="HN29" s="54"/>
      <c r="HO29" s="54"/>
      <c r="HP29" s="54"/>
      <c r="HQ29" s="54"/>
      <c r="HR29" s="54"/>
      <c r="HS29" s="54"/>
      <c r="HT29" s="54"/>
      <c r="HU29" s="54"/>
      <c r="HV29" s="54"/>
      <c r="HW29" s="54"/>
      <c r="HX29" s="54"/>
      <c r="HY29" s="54"/>
      <c r="HZ29" s="54"/>
      <c r="IA29" s="54"/>
      <c r="IB29" s="54"/>
      <c r="IC29" s="54"/>
      <c r="ID29" s="54"/>
      <c r="IE29" s="54"/>
      <c r="IF29" s="54"/>
      <c r="IG29" s="54"/>
      <c r="IH29" s="54"/>
      <c r="II29" s="54"/>
      <c r="IJ29" s="54"/>
      <c r="IK29" s="54"/>
      <c r="IL29" s="54"/>
      <c r="IM29" s="54"/>
      <c r="IN29" s="54"/>
      <c r="IO29" s="54"/>
      <c r="IP29" s="54"/>
      <c r="IQ29" s="54"/>
      <c r="IR29" s="54"/>
    </row>
    <row r="30" spans="1:252" s="3" customFormat="1" ht="16">
      <c r="A30" s="71"/>
      <c r="B30" s="107"/>
      <c r="C30" s="110"/>
      <c r="D30" s="111" t="s">
        <v>45</v>
      </c>
      <c r="E30" s="121">
        <v>1</v>
      </c>
      <c r="F30" s="122"/>
      <c r="G30" s="123"/>
      <c r="H30" s="40">
        <v>1</v>
      </c>
      <c r="I30" s="53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</row>
    <row r="31" spans="1:252" s="3" customFormat="1" ht="16">
      <c r="A31" s="71"/>
      <c r="B31" s="112" t="s">
        <v>46</v>
      </c>
      <c r="C31" s="110" t="s">
        <v>47</v>
      </c>
      <c r="D31" s="111"/>
      <c r="E31" s="121"/>
      <c r="F31" s="122"/>
      <c r="G31" s="123"/>
      <c r="H31" s="40"/>
      <c r="I31" s="53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4"/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4"/>
      <c r="HI31" s="54"/>
      <c r="HJ31" s="54"/>
      <c r="HK31" s="54"/>
      <c r="HL31" s="54"/>
      <c r="HM31" s="54"/>
      <c r="HN31" s="54"/>
      <c r="HO31" s="54"/>
      <c r="HP31" s="54"/>
      <c r="HQ31" s="54"/>
      <c r="HR31" s="54"/>
      <c r="HS31" s="54"/>
      <c r="HT31" s="54"/>
      <c r="HU31" s="54"/>
      <c r="HV31" s="54"/>
      <c r="HW31" s="54"/>
      <c r="HX31" s="54"/>
      <c r="HY31" s="54"/>
      <c r="HZ31" s="54"/>
      <c r="IA31" s="54"/>
      <c r="IB31" s="54"/>
      <c r="IC31" s="54"/>
      <c r="ID31" s="54"/>
      <c r="IE31" s="54"/>
      <c r="IF31" s="54"/>
      <c r="IG31" s="54"/>
      <c r="IH31" s="54"/>
      <c r="II31" s="54"/>
      <c r="IJ31" s="54"/>
      <c r="IK31" s="54"/>
      <c r="IL31" s="54"/>
      <c r="IM31" s="54"/>
      <c r="IN31" s="54"/>
      <c r="IO31" s="54"/>
      <c r="IP31" s="54"/>
      <c r="IQ31" s="54"/>
      <c r="IR31" s="54"/>
    </row>
    <row r="32" spans="1:252" s="3" customFormat="1" ht="15">
      <c r="A32" s="71"/>
      <c r="B32" s="113"/>
      <c r="C32" s="110" t="s">
        <v>48</v>
      </c>
      <c r="D32" s="109"/>
      <c r="E32" s="121"/>
      <c r="F32" s="122">
        <v>0</v>
      </c>
      <c r="G32" s="123">
        <v>0</v>
      </c>
      <c r="H32" s="40"/>
      <c r="I32" s="53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</row>
    <row r="33" spans="1:252" s="3" customFormat="1" ht="15">
      <c r="A33" s="71"/>
      <c r="B33" s="113"/>
      <c r="C33" s="110"/>
      <c r="F33" s="122">
        <v>0</v>
      </c>
      <c r="G33" s="123">
        <v>0</v>
      </c>
      <c r="H33" s="40"/>
      <c r="I33" s="62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  <c r="GN33" s="54"/>
      <c r="GO33" s="54"/>
      <c r="GP33" s="54"/>
      <c r="GQ33" s="54"/>
      <c r="GR33" s="54"/>
      <c r="GS33" s="54"/>
      <c r="GT33" s="54"/>
      <c r="GU33" s="54"/>
      <c r="GV33" s="54"/>
      <c r="GW33" s="54"/>
      <c r="GX33" s="54"/>
      <c r="GY33" s="54"/>
      <c r="GZ33" s="54"/>
      <c r="HA33" s="54"/>
      <c r="HB33" s="54"/>
      <c r="HC33" s="54"/>
      <c r="HD33" s="54"/>
      <c r="HE33" s="54"/>
      <c r="HF33" s="54"/>
      <c r="HG33" s="54"/>
      <c r="HH33" s="54"/>
      <c r="HI33" s="54"/>
      <c r="HJ33" s="54"/>
      <c r="HK33" s="54"/>
      <c r="HL33" s="54"/>
      <c r="HM33" s="54"/>
      <c r="HN33" s="54"/>
      <c r="HO33" s="54"/>
      <c r="HP33" s="54"/>
      <c r="HQ33" s="54"/>
      <c r="HR33" s="54"/>
      <c r="HS33" s="54"/>
      <c r="HT33" s="54"/>
      <c r="HU33" s="54"/>
      <c r="HV33" s="54"/>
      <c r="HW33" s="54"/>
      <c r="HX33" s="54"/>
      <c r="HY33" s="54"/>
      <c r="HZ33" s="54"/>
      <c r="IA33" s="54"/>
      <c r="IB33" s="54"/>
      <c r="IC33" s="54"/>
      <c r="ID33" s="54"/>
      <c r="IE33" s="54"/>
      <c r="IF33" s="54"/>
      <c r="IG33" s="54"/>
      <c r="IH33" s="54"/>
      <c r="II33" s="54"/>
      <c r="IJ33" s="54"/>
      <c r="IK33" s="54"/>
      <c r="IL33" s="54"/>
      <c r="IM33" s="54"/>
      <c r="IN33" s="54"/>
      <c r="IO33" s="54"/>
      <c r="IP33" s="54"/>
      <c r="IQ33" s="54"/>
      <c r="IR33" s="54"/>
    </row>
    <row r="34" spans="1:252" s="3" customFormat="1" ht="15">
      <c r="A34" s="71"/>
      <c r="B34" s="113"/>
      <c r="C34" s="110"/>
      <c r="D34" s="114"/>
      <c r="E34" s="121"/>
      <c r="F34" s="122">
        <v>0</v>
      </c>
      <c r="G34" s="123">
        <v>0</v>
      </c>
      <c r="H34" s="40"/>
      <c r="I34" s="53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</row>
    <row r="35" spans="1:252" s="3" customFormat="1" ht="15">
      <c r="A35" s="71"/>
      <c r="B35" s="115"/>
      <c r="C35" s="110" t="s">
        <v>50</v>
      </c>
      <c r="D35" s="116"/>
      <c r="E35" s="121"/>
      <c r="F35" s="122"/>
      <c r="G35" s="123"/>
      <c r="H35" s="40"/>
      <c r="I35" s="55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4"/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4"/>
      <c r="HI35" s="54"/>
      <c r="HJ35" s="54"/>
      <c r="HK35" s="54"/>
      <c r="HL35" s="54"/>
      <c r="HM35" s="54"/>
      <c r="HN35" s="54"/>
      <c r="HO35" s="54"/>
      <c r="HP35" s="54"/>
      <c r="HQ35" s="54"/>
      <c r="HR35" s="54"/>
      <c r="HS35" s="54"/>
      <c r="HT35" s="54"/>
      <c r="HU35" s="54"/>
      <c r="HV35" s="54"/>
      <c r="HW35" s="54"/>
      <c r="HX35" s="54"/>
      <c r="HY35" s="54"/>
      <c r="HZ35" s="54"/>
      <c r="IA35" s="54"/>
      <c r="IB35" s="54"/>
      <c r="IC35" s="54"/>
      <c r="ID35" s="54"/>
      <c r="IE35" s="54"/>
      <c r="IF35" s="54"/>
      <c r="IG35" s="54"/>
      <c r="IH35" s="54"/>
      <c r="II35" s="54"/>
      <c r="IJ35" s="54"/>
      <c r="IK35" s="54"/>
      <c r="IL35" s="54"/>
      <c r="IM35" s="54"/>
      <c r="IN35" s="54"/>
      <c r="IO35" s="54"/>
      <c r="IP35" s="54"/>
      <c r="IQ35" s="54"/>
      <c r="IR35" s="54"/>
    </row>
    <row r="36" spans="1:252" s="3" customFormat="1" ht="28">
      <c r="A36" s="71"/>
      <c r="B36" s="107" t="s">
        <v>51</v>
      </c>
      <c r="C36" s="108"/>
      <c r="D36" s="117"/>
      <c r="E36" s="121"/>
      <c r="F36" s="122"/>
      <c r="G36" s="123"/>
      <c r="H36" s="40"/>
      <c r="I36" s="57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</row>
    <row r="37" spans="1:252" s="3" customFormat="1" ht="28">
      <c r="A37" s="71"/>
      <c r="B37" s="107" t="s">
        <v>52</v>
      </c>
      <c r="C37" s="108"/>
      <c r="D37" s="117" t="s">
        <v>53</v>
      </c>
      <c r="E37" s="121">
        <v>0.5</v>
      </c>
      <c r="F37" s="122"/>
      <c r="G37" s="123"/>
      <c r="H37" s="40">
        <v>0.5</v>
      </c>
      <c r="I37" s="57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  <c r="IA37" s="54"/>
      <c r="IB37" s="54"/>
      <c r="IC37" s="54"/>
      <c r="ID37" s="54"/>
      <c r="IE37" s="54"/>
      <c r="IF37" s="54"/>
      <c r="IG37" s="54"/>
      <c r="IH37" s="54"/>
      <c r="II37" s="54"/>
      <c r="IJ37" s="54"/>
      <c r="IK37" s="54"/>
      <c r="IL37" s="54"/>
      <c r="IM37" s="54"/>
      <c r="IN37" s="54"/>
      <c r="IO37" s="54"/>
      <c r="IP37" s="54"/>
      <c r="IQ37" s="54"/>
      <c r="IR37" s="54"/>
    </row>
    <row r="38" spans="1:252" ht="15">
      <c r="A38" s="71"/>
      <c r="B38" s="118" t="s">
        <v>54</v>
      </c>
      <c r="C38" s="119"/>
      <c r="D38" s="120"/>
      <c r="E38" s="121">
        <f>SUM(E27:E37)</f>
        <v>4.5</v>
      </c>
      <c r="F38" s="122">
        <v>0</v>
      </c>
      <c r="G38" s="123">
        <v>0</v>
      </c>
      <c r="H38" s="40">
        <v>4.5</v>
      </c>
      <c r="I38" s="53"/>
    </row>
    <row r="39" spans="1:252" ht="5" customHeight="1">
      <c r="A39" s="94"/>
      <c r="B39" s="95"/>
      <c r="C39" s="95"/>
      <c r="D39" s="95"/>
      <c r="E39" s="95"/>
      <c r="F39" s="95"/>
      <c r="G39" s="95"/>
      <c r="H39" s="95"/>
      <c r="I39" s="96"/>
    </row>
    <row r="40" spans="1:252" ht="28">
      <c r="A40" s="25" t="s">
        <v>55</v>
      </c>
      <c r="B40" s="124" t="s">
        <v>56</v>
      </c>
      <c r="C40" s="108"/>
      <c r="D40" s="117" t="s">
        <v>57</v>
      </c>
      <c r="E40" s="121">
        <v>0.75</v>
      </c>
      <c r="F40" s="122"/>
      <c r="G40" s="125"/>
      <c r="H40" s="40">
        <v>0.75</v>
      </c>
      <c r="I40" s="53"/>
    </row>
    <row r="41" spans="1:252" ht="15">
      <c r="A41" s="26"/>
      <c r="B41" s="124"/>
      <c r="C41" s="126"/>
      <c r="D41" s="114" t="s">
        <v>58</v>
      </c>
      <c r="E41" s="121">
        <v>0.5</v>
      </c>
      <c r="F41" s="122"/>
      <c r="G41" s="125"/>
      <c r="H41" s="40">
        <v>0.5</v>
      </c>
      <c r="I41" s="53"/>
    </row>
    <row r="42" spans="1:252" ht="15">
      <c r="A42" s="26"/>
      <c r="B42" s="124"/>
      <c r="C42" s="126"/>
      <c r="D42" s="114" t="s">
        <v>59</v>
      </c>
      <c r="E42" s="121">
        <v>0.5</v>
      </c>
      <c r="F42" s="122"/>
      <c r="G42" s="125"/>
      <c r="H42" s="40">
        <v>0.5</v>
      </c>
      <c r="I42" s="53"/>
    </row>
    <row r="43" spans="1:252" ht="15">
      <c r="A43" s="26"/>
      <c r="B43" s="124"/>
      <c r="C43" s="126"/>
      <c r="D43" s="114" t="s">
        <v>60</v>
      </c>
      <c r="E43" s="121">
        <v>0.5</v>
      </c>
      <c r="F43" s="122"/>
      <c r="G43" s="125"/>
      <c r="H43" s="40">
        <v>0.5</v>
      </c>
      <c r="I43" s="53"/>
    </row>
    <row r="44" spans="1:252" ht="15">
      <c r="A44" s="26"/>
      <c r="B44" s="124"/>
      <c r="C44" s="126"/>
      <c r="D44" s="114" t="s">
        <v>61</v>
      </c>
      <c r="E44" s="121">
        <v>0.5</v>
      </c>
      <c r="F44" s="122"/>
      <c r="G44" s="125"/>
      <c r="H44" s="40">
        <v>0.5</v>
      </c>
      <c r="I44" s="53"/>
    </row>
    <row r="45" spans="1:252" ht="15">
      <c r="A45" s="26"/>
      <c r="B45" s="124"/>
      <c r="C45" s="126"/>
      <c r="D45" s="114" t="s">
        <v>62</v>
      </c>
      <c r="E45" s="121">
        <v>0.5</v>
      </c>
      <c r="F45" s="122"/>
      <c r="G45" s="125"/>
      <c r="H45" s="40">
        <v>0.5</v>
      </c>
      <c r="I45" s="53"/>
    </row>
    <row r="46" spans="1:252" ht="15">
      <c r="A46" s="26"/>
      <c r="B46" s="124"/>
      <c r="C46" s="126"/>
      <c r="D46" s="114" t="s">
        <v>63</v>
      </c>
      <c r="E46" s="121">
        <v>2</v>
      </c>
      <c r="F46" s="122"/>
      <c r="G46" s="125"/>
      <c r="H46" s="40">
        <v>2</v>
      </c>
      <c r="I46" s="53"/>
    </row>
    <row r="47" spans="1:252" ht="15">
      <c r="A47" s="26"/>
      <c r="B47" s="124"/>
      <c r="C47" s="126"/>
      <c r="D47" s="114" t="s">
        <v>64</v>
      </c>
      <c r="E47" s="121">
        <v>0.75</v>
      </c>
      <c r="F47" s="122"/>
      <c r="G47" s="125"/>
      <c r="H47" s="40">
        <v>0.75</v>
      </c>
      <c r="I47" s="53"/>
    </row>
    <row r="48" spans="1:252" ht="15">
      <c r="A48" s="26"/>
      <c r="B48" s="124"/>
      <c r="C48" s="126"/>
      <c r="D48" s="114" t="s">
        <v>65</v>
      </c>
      <c r="E48" s="121">
        <v>1.5</v>
      </c>
      <c r="F48" s="122"/>
      <c r="G48" s="125"/>
      <c r="H48" s="40">
        <v>1.5</v>
      </c>
      <c r="I48" s="53"/>
    </row>
    <row r="49" spans="1:9" ht="15">
      <c r="A49" s="26"/>
      <c r="B49" s="127" t="s">
        <v>66</v>
      </c>
      <c r="C49" s="126" t="s">
        <v>47</v>
      </c>
      <c r="D49" s="114" t="s">
        <v>67</v>
      </c>
      <c r="E49" s="121">
        <v>2</v>
      </c>
      <c r="F49" s="122">
        <v>2</v>
      </c>
      <c r="G49" s="123">
        <v>2</v>
      </c>
      <c r="H49" s="40">
        <v>2</v>
      </c>
      <c r="I49" s="53"/>
    </row>
    <row r="50" spans="1:9" ht="15">
      <c r="A50" s="26"/>
      <c r="B50" s="128"/>
      <c r="C50" s="126"/>
      <c r="D50" s="114" t="s">
        <v>68</v>
      </c>
      <c r="E50" s="121">
        <v>2</v>
      </c>
      <c r="F50" s="129"/>
      <c r="G50" s="129"/>
      <c r="H50" s="40">
        <v>2</v>
      </c>
      <c r="I50" s="58"/>
    </row>
    <row r="51" spans="1:9" ht="15">
      <c r="A51" s="26"/>
      <c r="B51" s="128"/>
      <c r="C51" s="126" t="s">
        <v>48</v>
      </c>
      <c r="D51" s="114"/>
      <c r="E51" s="121"/>
      <c r="F51" s="129"/>
      <c r="G51" s="129"/>
      <c r="H51" s="40"/>
      <c r="I51" s="58"/>
    </row>
    <row r="52" spans="1:9" ht="15">
      <c r="A52" s="26"/>
      <c r="B52" s="128"/>
      <c r="C52" s="126" t="s">
        <v>50</v>
      </c>
      <c r="D52" s="117" t="s">
        <v>69</v>
      </c>
      <c r="E52" s="121">
        <v>0.5</v>
      </c>
      <c r="F52" s="122"/>
      <c r="G52" s="122"/>
      <c r="H52" s="40">
        <v>0.5</v>
      </c>
      <c r="I52" s="53"/>
    </row>
    <row r="53" spans="1:9" ht="15">
      <c r="A53" s="27"/>
      <c r="B53" s="118" t="s">
        <v>70</v>
      </c>
      <c r="C53" s="119"/>
      <c r="D53" s="120"/>
      <c r="E53" s="121">
        <v>13</v>
      </c>
      <c r="F53" s="122">
        <v>2</v>
      </c>
      <c r="G53" s="123">
        <v>2</v>
      </c>
      <c r="H53" s="40">
        <v>12</v>
      </c>
      <c r="I53" s="61" t="s">
        <v>83</v>
      </c>
    </row>
    <row r="54" spans="1:9" ht="5" customHeight="1">
      <c r="A54" s="82"/>
      <c r="B54" s="83"/>
      <c r="C54" s="83"/>
      <c r="D54" s="83"/>
      <c r="E54" s="83"/>
      <c r="F54" s="83"/>
      <c r="G54" s="83"/>
      <c r="H54" s="83"/>
      <c r="I54" s="83"/>
    </row>
    <row r="55" spans="1:9" ht="15">
      <c r="A55" s="72" t="s">
        <v>71</v>
      </c>
      <c r="B55" s="112" t="s">
        <v>72</v>
      </c>
      <c r="C55" s="126" t="s">
        <v>73</v>
      </c>
      <c r="D55" s="117"/>
      <c r="E55" s="121"/>
      <c r="F55" s="122"/>
      <c r="G55" s="125"/>
      <c r="H55" s="40"/>
      <c r="I55" s="53"/>
    </row>
    <row r="56" spans="1:9" ht="15">
      <c r="A56" s="73"/>
      <c r="B56" s="113"/>
      <c r="C56" s="126" t="s">
        <v>74</v>
      </c>
      <c r="D56" s="117">
        <v>101</v>
      </c>
      <c r="E56" s="121">
        <v>2.5</v>
      </c>
      <c r="F56" s="122">
        <v>0</v>
      </c>
      <c r="G56" s="123">
        <v>0</v>
      </c>
      <c r="H56" s="64">
        <v>2.5</v>
      </c>
      <c r="I56" s="63"/>
    </row>
    <row r="57" spans="1:9" ht="15">
      <c r="A57" s="73"/>
      <c r="B57" s="113"/>
      <c r="C57" s="126" t="s">
        <v>75</v>
      </c>
      <c r="D57" s="117">
        <v>21</v>
      </c>
      <c r="E57" s="121">
        <v>2.5</v>
      </c>
      <c r="F57" s="122">
        <v>2.5</v>
      </c>
      <c r="G57" s="123">
        <v>2.5</v>
      </c>
      <c r="H57" s="60">
        <v>2.5</v>
      </c>
      <c r="I57" s="53"/>
    </row>
    <row r="58" spans="1:9" ht="15" customHeight="1">
      <c r="A58" s="73"/>
      <c r="B58" s="113"/>
      <c r="C58" s="126" t="s">
        <v>76</v>
      </c>
      <c r="D58" s="117">
        <v>1</v>
      </c>
      <c r="E58" s="121">
        <v>1</v>
      </c>
      <c r="F58" s="122">
        <v>1</v>
      </c>
      <c r="G58" s="123">
        <v>1</v>
      </c>
      <c r="H58" s="60">
        <v>1</v>
      </c>
      <c r="I58" s="53"/>
    </row>
    <row r="59" spans="1:9" ht="15">
      <c r="A59" s="73"/>
      <c r="B59" s="113"/>
      <c r="C59" s="126"/>
      <c r="D59" s="117">
        <v>1</v>
      </c>
      <c r="E59" s="121">
        <v>1</v>
      </c>
      <c r="F59" s="122">
        <v>1</v>
      </c>
      <c r="G59" s="123">
        <v>1</v>
      </c>
      <c r="H59" s="60">
        <v>1</v>
      </c>
      <c r="I59" s="53"/>
    </row>
    <row r="60" spans="1:9" ht="15">
      <c r="A60" s="73"/>
      <c r="B60" s="115"/>
      <c r="C60" s="126" t="s">
        <v>77</v>
      </c>
      <c r="D60" s="117"/>
      <c r="E60" s="121"/>
      <c r="F60" s="122"/>
      <c r="G60" s="123"/>
      <c r="H60" s="40"/>
      <c r="I60" s="53"/>
    </row>
    <row r="61" spans="1:9" ht="15">
      <c r="A61" s="73"/>
      <c r="B61" s="107" t="s">
        <v>78</v>
      </c>
      <c r="C61" s="130"/>
      <c r="D61" s="131"/>
      <c r="E61" s="121"/>
      <c r="F61" s="122"/>
      <c r="G61" s="123"/>
      <c r="H61" s="40"/>
      <c r="I61" s="53"/>
    </row>
    <row r="62" spans="1:9" ht="15">
      <c r="A62" s="28"/>
      <c r="B62" s="118" t="s">
        <v>79</v>
      </c>
      <c r="C62" s="119"/>
      <c r="D62" s="120"/>
      <c r="E62" s="132">
        <f>SUM(E56:E61)</f>
        <v>7</v>
      </c>
      <c r="F62" s="129">
        <v>4.5</v>
      </c>
      <c r="G62" s="133">
        <v>4.5</v>
      </c>
      <c r="H62" s="46">
        <v>7</v>
      </c>
      <c r="I62" s="58"/>
    </row>
    <row r="63" spans="1:9" ht="5" customHeight="1">
      <c r="A63" s="84"/>
      <c r="B63" s="85"/>
      <c r="C63" s="85"/>
      <c r="D63" s="85"/>
      <c r="E63" s="85"/>
      <c r="F63" s="85"/>
      <c r="G63" s="85"/>
      <c r="H63" s="85"/>
      <c r="I63" s="86"/>
    </row>
    <row r="64" spans="1:9" ht="15">
      <c r="A64" s="87" t="s">
        <v>80</v>
      </c>
      <c r="B64" s="88"/>
      <c r="C64" s="21"/>
      <c r="D64" s="29"/>
      <c r="E64" s="47"/>
      <c r="F64" s="48"/>
      <c r="G64" s="49"/>
      <c r="H64" s="50"/>
      <c r="I64" s="59"/>
    </row>
    <row r="65" spans="1:9" ht="15">
      <c r="A65" s="134" t="s">
        <v>81</v>
      </c>
      <c r="B65" s="135"/>
      <c r="C65" s="135"/>
      <c r="D65" s="136"/>
      <c r="E65" s="121">
        <v>47.2</v>
      </c>
      <c r="F65" s="122">
        <v>30.2</v>
      </c>
      <c r="G65" s="125">
        <v>30.2</v>
      </c>
      <c r="H65" s="40">
        <v>47.2</v>
      </c>
      <c r="I65" s="40"/>
    </row>
    <row r="66" spans="1:9" ht="15">
      <c r="A66" s="65" t="s">
        <v>82</v>
      </c>
      <c r="B66" s="66"/>
      <c r="C66" s="66"/>
      <c r="D66" s="67"/>
      <c r="E66" s="68" t="e" vm="1">
        <f ca="1">_xlfn.DISPIMG("ID_2FFFCB605ED54A43BAAFEEE029260F87",1)</f>
        <v>#NAME?</v>
      </c>
      <c r="F66" s="68"/>
      <c r="G66" s="68"/>
      <c r="H66" s="68"/>
      <c r="I66" s="68"/>
    </row>
    <row r="67" spans="1:9" ht="15"/>
    <row r="68" spans="1:9" ht="15"/>
    <row r="69" spans="1:9" ht="15"/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20.5" customHeight="1"/>
    <row r="83" ht="15"/>
    <row r="84" ht="15"/>
    <row r="85" ht="15"/>
    <row r="86" ht="15"/>
    <row r="87" ht="16.25" customHeight="1"/>
    <row r="89" ht="26.5" customHeight="1"/>
  </sheetData>
  <mergeCells count="30">
    <mergeCell ref="A1:I1"/>
    <mergeCell ref="A4:I4"/>
    <mergeCell ref="B5:C5"/>
    <mergeCell ref="A6:I6"/>
    <mergeCell ref="B13:D13"/>
    <mergeCell ref="A54:I54"/>
    <mergeCell ref="B62:D62"/>
    <mergeCell ref="A63:I63"/>
    <mergeCell ref="A64:B64"/>
    <mergeCell ref="A14:I14"/>
    <mergeCell ref="B25:D25"/>
    <mergeCell ref="A26:I26"/>
    <mergeCell ref="B38:D38"/>
    <mergeCell ref="A39:I39"/>
    <mergeCell ref="A65:D65"/>
    <mergeCell ref="A66:D66"/>
    <mergeCell ref="E66:I66"/>
    <mergeCell ref="A7:A13"/>
    <mergeCell ref="A15:A25"/>
    <mergeCell ref="A27:A38"/>
    <mergeCell ref="A55:A61"/>
    <mergeCell ref="B7:B9"/>
    <mergeCell ref="B10:B12"/>
    <mergeCell ref="B16:B19"/>
    <mergeCell ref="B20:B24"/>
    <mergeCell ref="B31:B35"/>
    <mergeCell ref="B49:B52"/>
    <mergeCell ref="B55:B60"/>
    <mergeCell ref="C10:C12"/>
    <mergeCell ref="B53:D53"/>
  </mergeCells>
  <phoneticPr fontId="19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2026-07-24T16:45:46Z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2052-26.7.0</vt:lpwstr>
  </property>
  <property fmtid="{D5CDD505-2E9C-101B-9397-08002B2CF9AE}" pid="3" name="ICV">
    <vt:lpwstr>0967E66619AEF1C3A903626ACD03054C_33</vt:lpwstr>
  </property>
  <property fmtid="{D5CDD505-2E9C-101B-9397-08002B2CF9AE}" pid="4" name="CalculationRule">
    <vt:i4>0</vt:i4>
  </property>
</Properties>
</file>